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ообіг\2025\15.12.2025\Бюджет 2026\"/>
    </mc:Choice>
  </mc:AlternateContent>
  <bookViews>
    <workbookView xWindow="0" yWindow="0" windowWidth="23040" windowHeight="8652"/>
  </bookViews>
  <sheets>
    <sheet name="дод-8" sheetId="1" r:id="rId1"/>
  </sheets>
  <definedNames>
    <definedName name="Z_04E53ECC_33CE_44F8_8FF0_EA42138A4257_.wvu.Rows" localSheetId="0" hidden="1">'дод-8'!$6:$6</definedName>
    <definedName name="Z_142BDADE_8EEE_4D55_A46E_A5D7BFF22624_.wvu.Rows" localSheetId="0" hidden="1">'дод-8'!#REF!,'дод-8'!#REF!</definedName>
    <definedName name="Z_19A6FC77_F3A5_4192_9C98_757A3D89AFDB_.wvu.Rows" localSheetId="0" hidden="1">'дод-8'!$6:$6,'дод-8'!#REF!,'дод-8'!#REF!,'дод-8'!#REF!,'дод-8'!$40:$40,'дод-8'!#REF!</definedName>
    <definedName name="Z_7C41E561_2F59_4729_AD5D_C05B4E2D2F21_.wvu.Rows" localSheetId="0" hidden="1">'дод-8'!$6:$6</definedName>
    <definedName name="Z_D6CDDB20_AF8D_4FD7_80C7_0F05F2F38070_.wvu.Rows" localSheetId="0" hidden="1">'дод-8'!#REF!</definedName>
    <definedName name="Z_EE190F65_884D_4E70_A7C9_EAC06A70EE8E_.wvu.Rows" localSheetId="0" hidden="1">'дод-8'!$6:$6</definedName>
    <definedName name="_xlnm.Print_Area" localSheetId="0">'дод-8'!$A$1:$G$68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5" i="1" l="1"/>
  <c r="F17" i="1"/>
  <c r="F63" i="1" l="1"/>
  <c r="F62" i="1" s="1"/>
  <c r="F41" i="1"/>
  <c r="F40" i="1" l="1"/>
  <c r="F26" i="1" l="1"/>
  <c r="F12" i="1" l="1"/>
  <c r="F31" i="1" l="1"/>
  <c r="F16" i="1" l="1"/>
  <c r="F25" i="1" l="1"/>
  <c r="F61" i="1"/>
  <c r="F30" i="1"/>
  <c r="F54" i="1" l="1"/>
  <c r="F52" i="1"/>
  <c r="F51" i="1" s="1"/>
  <c r="F11" i="1"/>
  <c r="F67" i="1" l="1"/>
</calcChain>
</file>

<file path=xl/sharedStrings.xml><?xml version="1.0" encoding="utf-8"?>
<sst xmlns="http://schemas.openxmlformats.org/spreadsheetml/2006/main" count="174" uniqueCount="120">
  <si>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</si>
  <si>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</si>
  <si>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</si>
  <si>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 xml:space="preserve">Найменування головного розпорядника  коштів місцевого бюджету /  відповідального винавця,найменування бюджетної програми згідно з Типовою програмною класифікацією видатків та кредитування місцевих бюджетів
</t>
  </si>
  <si>
    <t>Найменування об’єкта відповідно до проектно-кошторисної документації</t>
  </si>
  <si>
    <t>Обсяг видатків бюджету розвитку ,грн.</t>
  </si>
  <si>
    <t>0100000</t>
  </si>
  <si>
    <t>Міська рада - всього</t>
  </si>
  <si>
    <t>0110000</t>
  </si>
  <si>
    <t xml:space="preserve">Міська рада </t>
  </si>
  <si>
    <t>0111</t>
  </si>
  <si>
    <t>0490</t>
  </si>
  <si>
    <t>0600000</t>
  </si>
  <si>
    <t>Управління освіти і науки -всього</t>
  </si>
  <si>
    <t>0610000</t>
  </si>
  <si>
    <t xml:space="preserve">Управління освіти і науки </t>
  </si>
  <si>
    <t>Управління розвитку спорту та фізичної культури- всього</t>
  </si>
  <si>
    <t>Управління розвитку спорту та фізичної культури</t>
  </si>
  <si>
    <t>0160</t>
  </si>
  <si>
    <t>7670</t>
  </si>
  <si>
    <t>Внески до статутного капіталу суб"єктів господарювання</t>
  </si>
  <si>
    <t>0700000</t>
  </si>
  <si>
    <t>Відділ   охорони здоров'я  та медичного забезпечення- всього</t>
  </si>
  <si>
    <t>0710000</t>
  </si>
  <si>
    <t>Відділ   охорони здоров'я  та медичного забезпечення</t>
  </si>
  <si>
    <t>Придбання  обладнання довгострокового призначення</t>
  </si>
  <si>
    <t>0829</t>
  </si>
  <si>
    <t>1200000</t>
  </si>
  <si>
    <t>Управління  житлово-комунального господарства, благоустрою  та  екології - всього</t>
  </si>
  <si>
    <t>1210000</t>
  </si>
  <si>
    <t>Управління  житлово-комунального господарства, благоустрою  та екології</t>
  </si>
  <si>
    <t>0470</t>
  </si>
  <si>
    <t xml:space="preserve">Заходи з енергозбереження </t>
  </si>
  <si>
    <t>"Реконструкція системи зовнішнього освітлення м. Тернополя    "Світло без ртуті"</t>
  </si>
  <si>
    <t>Заходи з енергозбереження ( на умовах співфінансування)</t>
  </si>
  <si>
    <t>Співфінанесування проектів "Реконструкція системи зовнішнього освітлення м. Тернополя    "Світло без ртуті"</t>
  </si>
  <si>
    <t>3117693</t>
  </si>
  <si>
    <t>7693</t>
  </si>
  <si>
    <t xml:space="preserve">Інші заходи, пов'язані з економічною діяльністю </t>
  </si>
  <si>
    <t>3500000</t>
  </si>
  <si>
    <t xml:space="preserve">Управління стратегічного розвитку  міста - всього </t>
  </si>
  <si>
    <t>3510000</t>
  </si>
  <si>
    <t xml:space="preserve">Управління стратегічного розвитку  міста </t>
  </si>
  <si>
    <t>3510160</t>
  </si>
  <si>
    <t>Керівництво і управління у відповідній сфері у містах (місті Києві), селищах, селах, об’єднаних територіальних громадах</t>
  </si>
  <si>
    <t>Управління транспортних мереж та зв"язку- всього</t>
  </si>
  <si>
    <t xml:space="preserve">Управління транспортних мереж та зв"язку </t>
  </si>
  <si>
    <t>3700000</t>
  </si>
  <si>
    <t>Фінансове управління - всього</t>
  </si>
  <si>
    <t>3710000</t>
  </si>
  <si>
    <t xml:space="preserve">Фінансове управління </t>
  </si>
  <si>
    <t>3718880</t>
  </si>
  <si>
    <t>8880</t>
  </si>
  <si>
    <t>Виконання Автономною Республікою Крим чи територіальною громадою міста, об’єднаною територіальною громадою гарантійних зобов'язань за позичальників, що отримали кредити під місцеві гарантії</t>
  </si>
  <si>
    <t>8881</t>
  </si>
  <si>
    <t>Забезпечення гарантійних зобов'язань за позичальників, що отримали кредити під місцеві гарантії</t>
  </si>
  <si>
    <t xml:space="preserve">Виконання територіальною громадою міста гарантійних зобов"язань </t>
  </si>
  <si>
    <t>Всього</t>
  </si>
  <si>
    <t>0763</t>
  </si>
  <si>
    <t>ІНФОРМАЦІЯ</t>
  </si>
  <si>
    <t>0810</t>
  </si>
  <si>
    <t>КП "Тернопіль інтеравіа" на забезпечення статутної діяльності в обмін на корпоративні права</t>
  </si>
  <si>
    <t>Внески до статутного капіталу суб'єктів господарювання</t>
  </si>
  <si>
    <t>Спеціалізованому комунальному підприємству "Ритуальна служба" на забезпечення статутної
діяльності  в обмін на корпоративні права</t>
  </si>
  <si>
    <t>0117130</t>
  </si>
  <si>
    <t>7130</t>
  </si>
  <si>
    <t>0421</t>
  </si>
  <si>
    <t>Здійснення заходів із землеустрою</t>
  </si>
  <si>
    <t>0117350</t>
  </si>
  <si>
    <t>7350</t>
  </si>
  <si>
    <t>0433</t>
  </si>
  <si>
    <t>Розроблення схем планування та забудови територій (містобудівної документації)</t>
  </si>
  <si>
    <t xml:space="preserve">Програма розвитку земельних відносин та охорони земель на 2025-2026 роки </t>
  </si>
  <si>
    <t xml:space="preserve">Програма розвитку просторового планування та удосконалення містобудівного кадастру на 2025-2027 роки </t>
  </si>
  <si>
    <t>0712170</t>
  </si>
  <si>
    <t>2170</t>
  </si>
  <si>
    <t>Стале управління водними ресурсами: шлях ревіталізації Західної України та Східної Польщі" в рамках Програми Interreg NEXT "Польща-Україна 2021-2027"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</si>
  <si>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</si>
  <si>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7330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</si>
  <si>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</si>
  <si>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0611300</t>
  </si>
  <si>
    <t>0990</t>
  </si>
  <si>
    <t>0712175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</si>
  <si>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здоров’я</t>
  </si>
  <si>
    <t>2175</t>
  </si>
  <si>
    <r>
      <t>Підготовка та реалізація публічних інвестиційних проектів / програм публічних інвестицій</t>
    </r>
    <r>
      <rPr>
        <b/>
        <vertAlign val="superscript"/>
        <sz val="8"/>
        <color rgb="FF333333"/>
        <rFont val="Times New Roman"/>
        <family val="1"/>
        <charset val="204"/>
      </rPr>
      <t>-1</t>
    </r>
    <r>
      <rPr>
        <sz val="12"/>
        <color rgb="FF333333"/>
        <rFont val="Times New Roman"/>
        <family val="1"/>
        <charset val="204"/>
      </rPr>
      <t> у галузі охорони здоров’я</t>
    </r>
  </si>
  <si>
    <t xml:space="preserve">Забезпечення медичних закладів сучасним
обладнанням та виробами медичного призначення
(КНП «ТКМЛ №2»
 закупівля Рентгенівська система типу С- дуга ТСА 7)
</t>
  </si>
  <si>
    <t xml:space="preserve">Реконструкція корпусу лікарні №2, літ."Б" з добудовою відділення паліативної допомоги КНП
"Тернопільська міська комунальна лікарня швидкої допомоги" за адресою: Тернопільська обл.,Тернопільський район, Тернопільська територіальна громада, с.Малашівці, вул.Стрілецька, 11.
</t>
  </si>
  <si>
    <t>1115070</t>
  </si>
  <si>
    <t>5070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</si>
  <si>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</si>
  <si>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 xml:space="preserve">Капітальний ремонт елементів покриття даху будівлі «Комплексна
дитячо-юнацька спортивна школа №1»
Тернопільської міської ради із впровадженням заходів з енергозбереження та енергоефективності
– встановлення дахової сонячної електростанції за адресою: м.Тернопіль, бульвар Дмитра Вишневецького, буд.8А
</t>
  </si>
  <si>
    <t xml:space="preserve">Капітальний ремонт елементів покриття даху будівлі «Комплексна
дитячо-юнацька спортивна школа №2
імені Юрія Горайського» Тернопільської міської ради із впровадженням заходів з
енергозбереження та енергоефективності
– встановлення дахової сонячної електростанції за адресою: м.Тернопіль, вул. Князя Василя Костянтина
Острозького, буд.16
</t>
  </si>
  <si>
    <t>Глибока термомодернізація будівель закладів освіти м.Тернополя (на умовах співфінансування)</t>
  </si>
  <si>
    <t>Будівництво дощового колектора на ділянці від вул.Енергетична до вул.Євгена Коновальця в м.Тернопіль</t>
  </si>
  <si>
    <t>"Глибока термомодернізація будівель закладів освіти" (запозичення)</t>
  </si>
  <si>
    <t>Розподіл  коштів  бюджету розвитку  Тернопільської
міської  територіальної громади 
 у 2026 році</t>
  </si>
  <si>
    <t>КП "Тернопільелектротранс на співфінансування згідно Кредитної угоди (реалізація проекту модернізація тролейбусного транспорту у м.Тернопіль по програмі RLF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</si>
  <si>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</si>
  <si>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0443</t>
  </si>
  <si>
    <t>0640</t>
  </si>
  <si>
    <t>"Модернізація закладів освіти, покращення їх інфраструктури.
Забезпечення закладів загальної середньої освіти засобами навчання та обладнанням в межах впровадження
реформи “Нова українська школа”.Тернопільський академічний ліцей  Українька гімназія ім.І.Франка Тернопільської міської ради 
 (на умовах співфінансування)"</t>
  </si>
  <si>
    <t>"Модернізація закладів освіти, покращення їх інфраструктури.
Забезпечення закладів загальної середньої освіти засобами навчання та обладнанням в межах впровадження реформи “Нова українська школа”.
Тернопільська загальноосвітня школа  І-ІІІ ступенів №14 ім. Б. Лепкого Тернопільської міської ради   (на умовах співфінансування)"</t>
  </si>
  <si>
    <t>"Модернізація закладів освіти, покращення їх інфраструктури.
Забезпечення закладів загальної середньої освіти засобами навчання та обладнанням в межах впровадження
реформи “Нова українська школа”.Тенопільська загальноосвітня школа  І-ІІІ ступенів №28 Тернопільської міської ради Тернопільської області 
(на умовах співфінансування)"</t>
  </si>
  <si>
    <t>"Модернізація закладів освіти, покращення їх інфраструктури.Забезпечення закладів загальної середньої освіти засобами навчання та обладнанням в межах впровадження
реформи “Нова українська школа”.Тернопільська загальноосвітня школа  І-ІІІ ступенів №16 ім. В. Левицького Тернопільської міської ради Тернопільської області (на умовах співфінансування)</t>
  </si>
  <si>
    <t>"Облаштування безпечних умов у закладах, що надають загальну середню освіту(протипожежний захист) " Тенопільська загальноосвітня школа  І-ІІІ ступенів №28 Тернопільської міської ради Тернопільської області (на умовах співфінансування)</t>
  </si>
  <si>
    <t>"Облаштування безпечних умов у закладах, що надають загальну середню освіту
(протипожежний захист)                                        Тернопільський навчально-виховний комплекс "Загальоосвітня школа І-ІІІ ступенів -медичний ліцей №15 ім. Л. Українки" Тернопільської міської ради Тернопільської області 
 (на умовах співфінансування)"</t>
  </si>
  <si>
    <t>"Облаштування безпечних умов у закладах, що надають загальну середню освіту
(протипожежний захист) Тернопільський навчально-виховний комплекс "Школа -колелегіум Патріарха Йосипа Сліпого" Тернопільської міської ради Тернопільської області  (на умовах співфінансування)"</t>
  </si>
  <si>
    <t xml:space="preserve">Затверджено </t>
  </si>
  <si>
    <t>рішенням міської ради</t>
  </si>
  <si>
    <t>код бюджету -1954900000</t>
  </si>
  <si>
    <t xml:space="preserve"> «Оновлення електротранспорту міста Тернополя» в рамках проекту «Міський громадський транспорт України – II» на умовах співфінансування</t>
  </si>
  <si>
    <t xml:space="preserve">КП «Тернопільелектротранс»
на реконструкцію кабельних мереж
</t>
  </si>
  <si>
    <t xml:space="preserve">КП «Автошкола Міськавтотранс» у м.Тернополі на покращення матеріально-технічної бази підприємства </t>
  </si>
  <si>
    <t xml:space="preserve">Забезпечення доступу до якісної медичної допомоги шляхом розбудови й модернізації
об'єктів медичної інфраструктури. КНП
«Тернопільська стоматологічна поліклініка» ТМР
Капітальний ремонт із заміною ліфта </t>
  </si>
  <si>
    <t xml:space="preserve">Капітальний ремонт елементів покриття даху будівлі «Комплексна дитячо-юнацька спортивна школа з
ігрових видів спорту» Тернопільської
міської ради з впровадженням заходів енергоефективності – встановлення
дахової сонячної електростанції за адресою м.Тернопіль, вул. Б.Бойчуків,
буд.4А
</t>
  </si>
  <si>
    <t>0118350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</si>
  <si>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навколишнього природного середовища</t>
  </si>
  <si>
    <t>8350</t>
  </si>
  <si>
    <t>0540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</si>
</sst>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3" x14ac:knownFonts="1">
    <font>
      <sz val="10"/>
      <name val="Times New Roman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Courier New Cyr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vertAlign val="superscript"/>
      <sz val="8"/>
      <color rgb="FF333333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2" fillId="0" borderId="0"/>
  </cellStyleXfs>
  <cellXfs count="98">
    <xf numFmtId="0" fontId="0" fillId="0" borderId="0" xfId="0"/>
    <xf numFmtId="0" fontId="1" fillId="0" borderId="0" xfId="1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" fillId="0" borderId="0" xfId="1" applyBorder="1"/>
    <xf numFmtId="0" fontId="2" fillId="0" borderId="1" xfId="2" applyNumberFormat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 vertical="center" wrapText="1"/>
    </xf>
    <xf numFmtId="3" fontId="7" fillId="0" borderId="1" xfId="1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3" fontId="2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" fontId="7" fillId="0" borderId="0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0" xfId="1" applyNumberFormat="1" applyFont="1" applyAlignment="1">
      <alignment horizontal="right"/>
    </xf>
    <xf numFmtId="3" fontId="6" fillId="0" borderId="1" xfId="1" applyNumberFormat="1" applyFont="1" applyBorder="1" applyAlignment="1">
      <alignment horizontal="center" vertical="center" wrapText="1"/>
    </xf>
    <xf numFmtId="3" fontId="8" fillId="0" borderId="1" xfId="1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0" fontId="1" fillId="0" borderId="0" xfId="1"/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3" fontId="14" fillId="0" borderId="1" xfId="1" applyNumberFormat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/>
    </xf>
    <xf numFmtId="3" fontId="15" fillId="0" borderId="1" xfId="1" applyNumberFormat="1" applyFont="1" applyBorder="1" applyAlignment="1">
      <alignment horizontal="center" vertical="center"/>
    </xf>
    <xf numFmtId="0" fontId="15" fillId="0" borderId="1" xfId="2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3" fontId="15" fillId="0" borderId="1" xfId="1" applyNumberFormat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3" fontId="7" fillId="0" borderId="1" xfId="1" applyNumberFormat="1" applyFont="1" applyBorder="1" applyAlignment="1">
      <alignment horizontal="center" vertical="center"/>
    </xf>
    <xf numFmtId="3" fontId="2" fillId="0" borderId="1" xfId="1" applyNumberFormat="1" applyFont="1" applyBorder="1" applyAlignment="1">
      <alignment horizontal="left" vertical="center" wrapText="1" indent="2"/>
    </xf>
    <xf numFmtId="1" fontId="17" fillId="0" borderId="2" xfId="0" applyNumberFormat="1" applyFont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/>
    </xf>
    <xf numFmtId="1" fontId="17" fillId="0" borderId="0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right"/>
    </xf>
    <xf numFmtId="3" fontId="2" fillId="0" borderId="0" xfId="1" applyNumberFormat="1" applyFont="1" applyAlignment="1">
      <alignment horizontal="center"/>
    </xf>
    <xf numFmtId="0" fontId="2" fillId="0" borderId="0" xfId="1" applyFont="1"/>
    <xf numFmtId="0" fontId="21" fillId="0" borderId="1" xfId="2" applyFont="1" applyBorder="1" applyAlignment="1">
      <alignment horizontal="center" vertical="center" wrapText="1"/>
    </xf>
    <xf numFmtId="49" fontId="7" fillId="0" borderId="1" xfId="2" applyNumberFormat="1" applyFont="1" applyBorder="1" applyAlignment="1">
      <alignment horizontal="center" vertical="center" wrapText="1" shrinkToFit="1"/>
    </xf>
    <xf numFmtId="49" fontId="7" fillId="0" borderId="1" xfId="2" applyNumberFormat="1" applyFont="1" applyBorder="1" applyAlignment="1">
      <alignment horizontal="center" wrapText="1" shrinkToFit="1"/>
    </xf>
    <xf numFmtId="0" fontId="7" fillId="0" borderId="1" xfId="2" applyFont="1" applyBorder="1" applyAlignment="1">
      <alignment horizontal="center" vertical="center" wrapText="1" shrinkToFit="1"/>
    </xf>
    <xf numFmtId="49" fontId="2" fillId="0" borderId="1" xfId="2" applyNumberFormat="1" applyFont="1" applyBorder="1" applyAlignment="1">
      <alignment horizontal="center" vertical="center" wrapText="1" shrinkToFit="1"/>
    </xf>
    <xf numFmtId="49" fontId="2" fillId="0" borderId="1" xfId="2" applyNumberFormat="1" applyFont="1" applyBorder="1" applyAlignment="1" applyProtection="1">
      <alignment horizontal="center" vertical="center"/>
      <protection locked="0"/>
    </xf>
    <xf numFmtId="0" fontId="2" fillId="0" borderId="1" xfId="2" applyFont="1" applyFill="1" applyBorder="1" applyAlignment="1" applyProtection="1">
      <alignment horizontal="center" vertical="center" wrapText="1" shrinkToFit="1"/>
      <protection locked="0"/>
    </xf>
    <xf numFmtId="49" fontId="7" fillId="0" borderId="1" xfId="2" applyNumberFormat="1" applyFont="1" applyBorder="1" applyAlignment="1">
      <alignment horizontal="center" vertical="center"/>
    </xf>
    <xf numFmtId="0" fontId="7" fillId="0" borderId="1" xfId="2" applyFont="1" applyBorder="1" applyAlignment="1" applyProtection="1">
      <alignment horizontal="center" vertical="center" wrapText="1" shrinkToFit="1"/>
      <protection locked="0"/>
    </xf>
    <xf numFmtId="0" fontId="7" fillId="0" borderId="1" xfId="0" applyFont="1" applyBorder="1" applyAlignment="1" applyProtection="1">
      <alignment horizontal="center" vertical="center" wrapText="1" shrinkToFit="1"/>
      <protection locked="0"/>
    </xf>
    <xf numFmtId="49" fontId="7" fillId="0" borderId="1" xfId="2" applyNumberFormat="1" applyFont="1" applyBorder="1" applyAlignment="1">
      <alignment horizontal="center" vertical="center" wrapText="1"/>
    </xf>
    <xf numFmtId="49" fontId="7" fillId="0" borderId="1" xfId="2" applyNumberFormat="1" applyFont="1" applyBorder="1" applyAlignment="1" applyProtection="1">
      <alignment horizontal="center" vertical="center" wrapText="1" shrinkToFit="1"/>
      <protection locked="0"/>
    </xf>
    <xf numFmtId="49" fontId="2" fillId="0" borderId="1" xfId="2" applyNumberFormat="1" applyFont="1" applyBorder="1" applyAlignment="1">
      <alignment horizontal="center" vertical="center" wrapText="1"/>
    </xf>
    <xf numFmtId="49" fontId="2" fillId="0" borderId="1" xfId="2" applyNumberFormat="1" applyFont="1" applyBorder="1" applyAlignment="1" applyProtection="1">
      <alignment horizontal="center" vertical="center" wrapText="1"/>
      <protection locked="0"/>
    </xf>
    <xf numFmtId="49" fontId="2" fillId="0" borderId="1" xfId="2" applyNumberFormat="1" applyFont="1" applyBorder="1" applyAlignment="1" applyProtection="1">
      <alignment horizontal="center" vertical="center" wrapText="1" shrinkToFit="1"/>
      <protection locked="0"/>
    </xf>
    <xf numFmtId="0" fontId="2" fillId="0" borderId="1" xfId="2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7" fillId="0" borderId="1" xfId="1" applyNumberFormat="1" applyFont="1" applyBorder="1" applyAlignment="1" applyProtection="1">
      <alignment horizontal="center" vertical="center" wrapText="1" shrinkToFit="1"/>
      <protection locked="0"/>
    </xf>
    <xf numFmtId="3" fontId="7" fillId="0" borderId="1" xfId="2" applyNumberFormat="1" applyFont="1" applyBorder="1" applyAlignment="1" applyProtection="1">
      <alignment horizontal="center" vertical="center" wrapText="1" shrinkToFit="1"/>
      <protection locked="0"/>
    </xf>
    <xf numFmtId="49" fontId="2" fillId="0" borderId="1" xfId="1" applyNumberFormat="1" applyFont="1" applyBorder="1" applyAlignment="1" applyProtection="1">
      <alignment horizontal="center" vertical="center" wrapText="1" shrinkToFit="1"/>
      <protection locked="0"/>
    </xf>
    <xf numFmtId="3" fontId="2" fillId="0" borderId="1" xfId="2" applyNumberFormat="1" applyFont="1" applyBorder="1" applyAlignment="1" applyProtection="1">
      <alignment horizontal="center" vertical="center" wrapText="1" shrinkToFit="1"/>
      <protection locked="0"/>
    </xf>
    <xf numFmtId="49" fontId="15" fillId="0" borderId="1" xfId="1" applyNumberFormat="1" applyFont="1" applyBorder="1" applyAlignment="1" applyProtection="1">
      <alignment horizontal="center" vertical="center" wrapText="1" shrinkToFit="1"/>
      <protection locked="0"/>
    </xf>
    <xf numFmtId="49" fontId="14" fillId="0" borderId="1" xfId="2" applyNumberFormat="1" applyFont="1" applyBorder="1" applyAlignment="1">
      <alignment horizontal="center" vertical="center"/>
    </xf>
    <xf numFmtId="49" fontId="14" fillId="0" borderId="1" xfId="2" applyNumberFormat="1" applyFont="1" applyBorder="1" applyAlignment="1" applyProtection="1">
      <alignment horizontal="center" vertical="center" wrapText="1" shrinkToFit="1"/>
      <protection locked="0"/>
    </xf>
    <xf numFmtId="164" fontId="14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15" fillId="0" borderId="1" xfId="2" applyNumberFormat="1" applyFont="1" applyBorder="1" applyAlignment="1">
      <alignment horizontal="center" vertical="center"/>
    </xf>
    <xf numFmtId="49" fontId="15" fillId="0" borderId="1" xfId="2" applyNumberFormat="1" applyFont="1" applyBorder="1" applyAlignment="1" applyProtection="1">
      <alignment horizontal="center" vertical="center" wrapText="1" shrinkToFit="1"/>
      <protection locked="0"/>
    </xf>
    <xf numFmtId="164" fontId="15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14" fillId="0" borderId="1" xfId="2" applyNumberFormat="1" applyFont="1" applyBorder="1" applyAlignment="1">
      <alignment horizontal="center" vertical="center" wrapText="1" shrinkToFit="1"/>
    </xf>
    <xf numFmtId="0" fontId="14" fillId="0" borderId="1" xfId="2" applyFont="1" applyBorder="1" applyAlignment="1" applyProtection="1">
      <alignment horizontal="center" vertical="center" wrapText="1" shrinkToFit="1"/>
      <protection locked="0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 applyProtection="1">
      <alignment horizontal="center" vertical="center" wrapText="1" shrinkToFit="1"/>
      <protection locked="0"/>
    </xf>
    <xf numFmtId="0" fontId="10" fillId="0" borderId="1" xfId="2" applyFont="1" applyBorder="1" applyAlignment="1" applyProtection="1">
      <alignment horizontal="center" vertical="center" wrapText="1"/>
      <protection locked="0"/>
    </xf>
    <xf numFmtId="49" fontId="8" fillId="0" borderId="1" xfId="2" applyNumberFormat="1" applyFont="1" applyBorder="1" applyAlignment="1" applyProtection="1">
      <alignment horizontal="center" vertical="center"/>
      <protection locked="0"/>
    </xf>
    <xf numFmtId="0" fontId="8" fillId="0" borderId="1" xfId="2" applyFont="1" applyBorder="1" applyAlignment="1" applyProtection="1">
      <alignment horizontal="center" vertical="center" wrapText="1"/>
      <protection locked="0"/>
    </xf>
    <xf numFmtId="0" fontId="2" fillId="0" borderId="1" xfId="1" applyFont="1" applyBorder="1"/>
    <xf numFmtId="3" fontId="2" fillId="0" borderId="1" xfId="1" applyNumberFormat="1" applyFont="1" applyBorder="1"/>
    <xf numFmtId="0" fontId="22" fillId="0" borderId="0" xfId="2" applyFont="1"/>
    <xf numFmtId="3" fontId="22" fillId="0" borderId="0" xfId="1" applyNumberFormat="1" applyFont="1"/>
    <xf numFmtId="3" fontId="2" fillId="0" borderId="0" xfId="1" applyNumberFormat="1" applyFont="1"/>
    <xf numFmtId="0" fontId="7" fillId="0" borderId="1" xfId="1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/>
    </xf>
  </cellXfs>
  <cellStyles count="4">
    <cellStyle name="Обычный" xfId="0" builtinId="0"/>
    <cellStyle name="Обычный 3" xfId="2"/>
    <cellStyle name="Обычный 4 3" xfId="3"/>
    <cellStyle name="Обычный_Додаток №5 2007рік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abSelected="1" view="pageBreakPreview" topLeftCell="A58" zoomScaleSheetLayoutView="100" workbookViewId="0">
      <selection activeCell="C17" sqref="C17"/>
    </sheetView>
  </sheetViews>
  <sheetFormatPr defaultColWidth="9.33203125" defaultRowHeight="13.2" x14ac:dyDescent="0.25"/>
  <cols>
    <col min="1" max="1" width="14.77734375" style="52" customWidth="1"/>
    <col min="2" max="3" width="14.109375" style="52" customWidth="1"/>
    <col min="4" max="4" width="53.6640625" style="52" customWidth="1"/>
    <col min="5" max="5" width="52.6640625" style="52" customWidth="1"/>
    <col min="6" max="6" width="17.77734375" style="93" customWidth="1"/>
    <col min="7" max="7" width="0.33203125" style="1" customWidth="1"/>
    <col min="8" max="16384" width="9.33203125" style="1"/>
  </cols>
  <sheetData>
    <row r="1" spans="1:7" ht="12.75" customHeight="1" x14ac:dyDescent="0.25">
      <c r="F1" s="50" t="s">
        <v>108</v>
      </c>
    </row>
    <row r="2" spans="1:7" ht="11.25" customHeight="1" x14ac:dyDescent="0.25">
      <c r="F2" s="50" t="s">
        <v>109</v>
      </c>
    </row>
    <row r="3" spans="1:7" x14ac:dyDescent="0.25">
      <c r="F3" s="19"/>
    </row>
    <row r="4" spans="1:7" x14ac:dyDescent="0.25">
      <c r="B4" s="97" t="s">
        <v>59</v>
      </c>
      <c r="C4" s="97"/>
      <c r="D4" s="97"/>
      <c r="E4" s="97"/>
      <c r="F4" s="97"/>
    </row>
    <row r="5" spans="1:7" ht="55.5" customHeight="1" x14ac:dyDescent="0.25">
      <c r="B5" s="96" t="s">
        <v>96</v>
      </c>
      <c r="C5" s="96"/>
      <c r="D5" s="96"/>
      <c r="E5" s="96"/>
      <c r="F5" s="96"/>
    </row>
    <row r="6" spans="1:7" ht="27.75" customHeight="1" x14ac:dyDescent="0.25">
      <c r="B6" s="52" t="s">
        <v>110</v>
      </c>
      <c r="F6" s="51"/>
    </row>
    <row r="7" spans="1:7" x14ac:dyDescent="0.25">
      <c r="F7" s="51"/>
    </row>
    <row r="9" spans="1:7" ht="121.5" customHeight="1" x14ac:dyDescent="0.25">
      <c r="A9" s="2" t="s">
        <v>0</v>
      </c>
      <c r="B9" s="2" t="s">
        <v>1</v>
      </c>
      <c r="C9" s="2" t="s">
        <v>2</v>
      </c>
      <c r="D9" s="38" t="s">
        <v>3</v>
      </c>
      <c r="E9" s="3" t="s">
        <v>4</v>
      </c>
      <c r="F9" s="9" t="s">
        <v>5</v>
      </c>
    </row>
    <row r="10" spans="1:7" ht="21.75" customHeight="1" x14ac:dyDescent="0.25">
      <c r="A10" s="2">
        <v>1</v>
      </c>
      <c r="B10" s="2">
        <v>2</v>
      </c>
      <c r="C10" s="2">
        <v>3</v>
      </c>
      <c r="D10" s="53">
        <v>4</v>
      </c>
      <c r="E10" s="10">
        <v>5</v>
      </c>
      <c r="F10" s="20">
        <v>8</v>
      </c>
    </row>
    <row r="11" spans="1:7" ht="25.5" customHeight="1" x14ac:dyDescent="0.25">
      <c r="A11" s="54" t="s">
        <v>6</v>
      </c>
      <c r="B11" s="55"/>
      <c r="C11" s="55"/>
      <c r="D11" s="56" t="s">
        <v>7</v>
      </c>
      <c r="E11" s="16"/>
      <c r="F11" s="7">
        <f>F12</f>
        <v>17548000</v>
      </c>
      <c r="G11" s="4"/>
    </row>
    <row r="12" spans="1:7" ht="23.25" customHeight="1" x14ac:dyDescent="0.25">
      <c r="A12" s="54" t="s">
        <v>8</v>
      </c>
      <c r="B12" s="55"/>
      <c r="C12" s="55"/>
      <c r="D12" s="56" t="s">
        <v>9</v>
      </c>
      <c r="E12" s="3"/>
      <c r="F12" s="7">
        <f>F13+F14+F15</f>
        <v>17548000</v>
      </c>
      <c r="G12" s="4"/>
    </row>
    <row r="13" spans="1:7" ht="52.5" customHeight="1" x14ac:dyDescent="0.25">
      <c r="A13" s="57" t="s">
        <v>64</v>
      </c>
      <c r="B13" s="58" t="s">
        <v>65</v>
      </c>
      <c r="C13" s="58" t="s">
        <v>66</v>
      </c>
      <c r="D13" s="3" t="s">
        <v>67</v>
      </c>
      <c r="E13" s="5" t="s">
        <v>72</v>
      </c>
      <c r="F13" s="9">
        <v>3598000</v>
      </c>
      <c r="G13" s="4"/>
    </row>
    <row r="14" spans="1:7" ht="74.25" customHeight="1" x14ac:dyDescent="0.25">
      <c r="A14" s="57" t="s">
        <v>68</v>
      </c>
      <c r="B14" s="58" t="s">
        <v>69</v>
      </c>
      <c r="C14" s="58" t="s">
        <v>70</v>
      </c>
      <c r="D14" s="59" t="s">
        <v>71</v>
      </c>
      <c r="E14" s="3" t="s">
        <v>73</v>
      </c>
      <c r="F14" s="9">
        <v>1800000</v>
      </c>
      <c r="G14" s="4"/>
    </row>
    <row r="15" spans="1:7" ht="66" customHeight="1" x14ac:dyDescent="0.25">
      <c r="A15" s="57" t="s">
        <v>116</v>
      </c>
      <c r="B15" s="58" t="s">
        <v>118</v>
      </c>
      <c r="C15" s="58" t="s">
        <v>119</v>
      </c>
      <c r="D15" s="59" t="s">
        <v>117</v>
      </c>
      <c r="E15" s="3" t="s">
        <v>76</v>
      </c>
      <c r="F15" s="9">
        <v>12150000</v>
      </c>
      <c r="G15" s="4"/>
    </row>
    <row r="16" spans="1:7" ht="32.25" customHeight="1" x14ac:dyDescent="0.25">
      <c r="A16" s="60" t="s">
        <v>12</v>
      </c>
      <c r="B16" s="60"/>
      <c r="C16" s="60"/>
      <c r="D16" s="61" t="s">
        <v>13</v>
      </c>
      <c r="E16" s="16"/>
      <c r="F16" s="7">
        <f>F17</f>
        <v>15790840</v>
      </c>
      <c r="G16" s="6"/>
    </row>
    <row r="17" spans="1:7" ht="30" customHeight="1" x14ac:dyDescent="0.25">
      <c r="A17" s="60" t="s">
        <v>14</v>
      </c>
      <c r="B17" s="60"/>
      <c r="C17" s="60"/>
      <c r="D17" s="61" t="s">
        <v>15</v>
      </c>
      <c r="E17" s="26"/>
      <c r="F17" s="7">
        <f>SUM(F18:F24)</f>
        <v>15790840</v>
      </c>
      <c r="G17" s="6"/>
    </row>
    <row r="18" spans="1:7" s="24" customFormat="1" ht="72.75" customHeight="1" x14ac:dyDescent="0.25">
      <c r="A18" s="57" t="s">
        <v>80</v>
      </c>
      <c r="B18" s="36">
        <v>1300</v>
      </c>
      <c r="C18" s="37" t="s">
        <v>81</v>
      </c>
      <c r="D18" s="59" t="s">
        <v>79</v>
      </c>
      <c r="E18" s="49" t="s">
        <v>105</v>
      </c>
      <c r="F18" s="9">
        <v>2200000</v>
      </c>
      <c r="G18" s="6"/>
    </row>
    <row r="19" spans="1:7" s="24" customFormat="1" ht="86.25" customHeight="1" x14ac:dyDescent="0.25">
      <c r="A19" s="57" t="s">
        <v>80</v>
      </c>
      <c r="B19" s="36">
        <v>1300</v>
      </c>
      <c r="C19" s="37" t="s">
        <v>81</v>
      </c>
      <c r="D19" s="59" t="s">
        <v>79</v>
      </c>
      <c r="E19" s="49" t="s">
        <v>106</v>
      </c>
      <c r="F19" s="9">
        <v>1800000</v>
      </c>
      <c r="G19" s="6"/>
    </row>
    <row r="20" spans="1:7" s="24" customFormat="1" ht="78" customHeight="1" x14ac:dyDescent="0.25">
      <c r="A20" s="57" t="s">
        <v>80</v>
      </c>
      <c r="B20" s="36">
        <v>1300</v>
      </c>
      <c r="C20" s="37" t="s">
        <v>81</v>
      </c>
      <c r="D20" s="59" t="s">
        <v>79</v>
      </c>
      <c r="E20" s="49" t="s">
        <v>107</v>
      </c>
      <c r="F20" s="9">
        <v>1500000</v>
      </c>
      <c r="G20" s="6"/>
    </row>
    <row r="21" spans="1:7" s="24" customFormat="1" ht="87" customHeight="1" x14ac:dyDescent="0.25">
      <c r="A21" s="57" t="s">
        <v>80</v>
      </c>
      <c r="B21" s="36">
        <v>1300</v>
      </c>
      <c r="C21" s="37" t="s">
        <v>81</v>
      </c>
      <c r="D21" s="59" t="s">
        <v>79</v>
      </c>
      <c r="E21" s="49" t="s">
        <v>102</v>
      </c>
      <c r="F21" s="9">
        <v>2572710</v>
      </c>
      <c r="G21" s="6"/>
    </row>
    <row r="22" spans="1:7" s="24" customFormat="1" ht="78" customHeight="1" x14ac:dyDescent="0.25">
      <c r="A22" s="57" t="s">
        <v>80</v>
      </c>
      <c r="B22" s="36">
        <v>1300</v>
      </c>
      <c r="C22" s="37" t="s">
        <v>81</v>
      </c>
      <c r="D22" s="59" t="s">
        <v>79</v>
      </c>
      <c r="E22" s="49" t="s">
        <v>103</v>
      </c>
      <c r="F22" s="9">
        <v>2572710</v>
      </c>
      <c r="G22" s="6"/>
    </row>
    <row r="23" spans="1:7" s="24" customFormat="1" ht="90.75" customHeight="1" x14ac:dyDescent="0.25">
      <c r="A23" s="57" t="s">
        <v>80</v>
      </c>
      <c r="B23" s="36">
        <v>1300</v>
      </c>
      <c r="C23" s="37" t="s">
        <v>81</v>
      </c>
      <c r="D23" s="59" t="s">
        <v>79</v>
      </c>
      <c r="E23" s="49" t="s">
        <v>101</v>
      </c>
      <c r="F23" s="9">
        <v>2572710</v>
      </c>
      <c r="G23" s="6"/>
    </row>
    <row r="24" spans="1:7" ht="99.75" customHeight="1" x14ac:dyDescent="0.25">
      <c r="A24" s="57" t="s">
        <v>80</v>
      </c>
      <c r="B24" s="36">
        <v>1300</v>
      </c>
      <c r="C24" s="37" t="s">
        <v>81</v>
      </c>
      <c r="D24" s="59" t="s">
        <v>79</v>
      </c>
      <c r="E24" s="49" t="s">
        <v>104</v>
      </c>
      <c r="F24" s="9">
        <v>2572710</v>
      </c>
      <c r="G24" s="6"/>
    </row>
    <row r="25" spans="1:7" ht="48.75" customHeight="1" x14ac:dyDescent="0.25">
      <c r="A25" s="40">
        <v>1100000</v>
      </c>
      <c r="B25" s="60"/>
      <c r="C25" s="60"/>
      <c r="D25" s="62" t="s">
        <v>16</v>
      </c>
      <c r="E25" s="3"/>
      <c r="F25" s="7">
        <f>F26</f>
        <v>4706170</v>
      </c>
      <c r="G25" s="4"/>
    </row>
    <row r="26" spans="1:7" ht="31.5" customHeight="1" x14ac:dyDescent="0.25">
      <c r="A26" s="40">
        <v>1110000</v>
      </c>
      <c r="B26" s="60"/>
      <c r="C26" s="60"/>
      <c r="D26" s="62" t="s">
        <v>17</v>
      </c>
      <c r="E26" s="3"/>
      <c r="F26" s="7">
        <f>F27+F28+F29</f>
        <v>4706170</v>
      </c>
      <c r="G26" s="4"/>
    </row>
    <row r="27" spans="1:7" s="24" customFormat="1" ht="123.75" customHeight="1" x14ac:dyDescent="0.25">
      <c r="A27" s="27" t="s">
        <v>88</v>
      </c>
      <c r="B27" s="8" t="s">
        <v>89</v>
      </c>
      <c r="C27" s="25" t="s">
        <v>60</v>
      </c>
      <c r="D27" s="59" t="s">
        <v>90</v>
      </c>
      <c r="E27" s="44" t="s">
        <v>115</v>
      </c>
      <c r="F27" s="42">
        <v>1148234</v>
      </c>
    </row>
    <row r="28" spans="1:7" s="24" customFormat="1" ht="107.25" customHeight="1" x14ac:dyDescent="0.25">
      <c r="A28" s="27" t="s">
        <v>88</v>
      </c>
      <c r="B28" s="8" t="s">
        <v>89</v>
      </c>
      <c r="C28" s="25" t="s">
        <v>60</v>
      </c>
      <c r="D28" s="59" t="s">
        <v>90</v>
      </c>
      <c r="E28" s="44" t="s">
        <v>91</v>
      </c>
      <c r="F28" s="42">
        <v>1299830</v>
      </c>
    </row>
    <row r="29" spans="1:7" s="24" customFormat="1" ht="115.5" customHeight="1" x14ac:dyDescent="0.25">
      <c r="A29" s="27" t="s">
        <v>88</v>
      </c>
      <c r="B29" s="8" t="s">
        <v>89</v>
      </c>
      <c r="C29" s="25" t="s">
        <v>60</v>
      </c>
      <c r="D29" s="59" t="s">
        <v>90</v>
      </c>
      <c r="E29" s="44" t="s">
        <v>92</v>
      </c>
      <c r="F29" s="46">
        <v>2258106</v>
      </c>
    </row>
    <row r="30" spans="1:7" ht="39" customHeight="1" x14ac:dyDescent="0.25">
      <c r="A30" s="63" t="s">
        <v>21</v>
      </c>
      <c r="B30" s="63"/>
      <c r="C30" s="63"/>
      <c r="D30" s="61" t="s">
        <v>22</v>
      </c>
      <c r="E30" s="16"/>
      <c r="F30" s="7">
        <f>F31</f>
        <v>12337360</v>
      </c>
    </row>
    <row r="31" spans="1:7" ht="36" customHeight="1" x14ac:dyDescent="0.25">
      <c r="A31" s="63" t="s">
        <v>23</v>
      </c>
      <c r="B31" s="64"/>
      <c r="C31" s="64"/>
      <c r="D31" s="61" t="s">
        <v>24</v>
      </c>
      <c r="E31" s="3"/>
      <c r="F31" s="7">
        <f>SUM(F32:F34)</f>
        <v>12337360</v>
      </c>
    </row>
    <row r="32" spans="1:7" s="24" customFormat="1" ht="55.5" customHeight="1" x14ac:dyDescent="0.25">
      <c r="A32" s="65" t="s">
        <v>74</v>
      </c>
      <c r="B32" s="28">
        <v>2170</v>
      </c>
      <c r="C32" s="66" t="s">
        <v>58</v>
      </c>
      <c r="D32" s="67" t="s">
        <v>83</v>
      </c>
      <c r="E32" s="44" t="s">
        <v>86</v>
      </c>
      <c r="F32" s="9">
        <v>6400000</v>
      </c>
    </row>
    <row r="33" spans="1:8" s="24" customFormat="1" ht="81.75" customHeight="1" x14ac:dyDescent="0.25">
      <c r="A33" s="65" t="s">
        <v>74</v>
      </c>
      <c r="B33" s="66" t="s">
        <v>75</v>
      </c>
      <c r="C33" s="66" t="s">
        <v>58</v>
      </c>
      <c r="D33" s="67" t="s">
        <v>83</v>
      </c>
      <c r="E33" s="45" t="s">
        <v>114</v>
      </c>
      <c r="F33" s="9">
        <v>1640000</v>
      </c>
    </row>
    <row r="34" spans="1:8" ht="93.75" customHeight="1" x14ac:dyDescent="0.25">
      <c r="A34" s="65" t="s">
        <v>82</v>
      </c>
      <c r="B34" s="66" t="s">
        <v>84</v>
      </c>
      <c r="C34" s="66" t="s">
        <v>58</v>
      </c>
      <c r="D34" s="67" t="s">
        <v>85</v>
      </c>
      <c r="E34" s="45" t="s">
        <v>87</v>
      </c>
      <c r="F34" s="9">
        <v>4297360</v>
      </c>
    </row>
    <row r="35" spans="1:8" ht="63.75" hidden="1" customHeight="1" x14ac:dyDescent="0.25">
      <c r="A35" s="38">
        <v>1014081</v>
      </c>
      <c r="B35" s="68">
        <v>4081</v>
      </c>
      <c r="C35" s="58" t="s">
        <v>26</v>
      </c>
      <c r="D35" s="69"/>
      <c r="E35" s="12"/>
      <c r="F35" s="9"/>
    </row>
    <row r="36" spans="1:8" ht="33" hidden="1" customHeight="1" x14ac:dyDescent="0.25">
      <c r="A36" s="38">
        <v>1014081</v>
      </c>
      <c r="B36" s="68">
        <v>4081</v>
      </c>
      <c r="C36" s="58" t="s">
        <v>26</v>
      </c>
      <c r="D36" s="69"/>
      <c r="E36" s="12"/>
      <c r="F36" s="9"/>
    </row>
    <row r="37" spans="1:8" ht="38.25" hidden="1" customHeight="1" x14ac:dyDescent="0.25">
      <c r="A37" s="38">
        <v>1014081</v>
      </c>
      <c r="B37" s="68">
        <v>4081</v>
      </c>
      <c r="C37" s="58" t="s">
        <v>26</v>
      </c>
      <c r="D37" s="69"/>
      <c r="E37" s="3"/>
      <c r="F37" s="9"/>
    </row>
    <row r="38" spans="1:8" ht="60.75" hidden="1" customHeight="1" x14ac:dyDescent="0.25">
      <c r="A38" s="38">
        <v>1014081</v>
      </c>
      <c r="B38" s="68">
        <v>4081</v>
      </c>
      <c r="C38" s="58" t="s">
        <v>26</v>
      </c>
      <c r="D38" s="69"/>
      <c r="E38" s="3"/>
      <c r="F38" s="9"/>
    </row>
    <row r="39" spans="1:8" ht="38.25" hidden="1" customHeight="1" x14ac:dyDescent="0.25">
      <c r="A39" s="38"/>
      <c r="B39" s="58"/>
      <c r="C39" s="58"/>
      <c r="D39" s="59"/>
      <c r="E39" s="3"/>
      <c r="F39" s="9"/>
    </row>
    <row r="40" spans="1:8" ht="56.25" customHeight="1" x14ac:dyDescent="0.25">
      <c r="A40" s="63" t="s">
        <v>27</v>
      </c>
      <c r="B40" s="63"/>
      <c r="C40" s="63"/>
      <c r="D40" s="61" t="s">
        <v>28</v>
      </c>
      <c r="E40" s="16"/>
      <c r="F40" s="7">
        <f>F41</f>
        <v>689080112</v>
      </c>
      <c r="G40" s="13"/>
      <c r="H40" s="4"/>
    </row>
    <row r="41" spans="1:8" ht="34.5" customHeight="1" x14ac:dyDescent="0.25">
      <c r="A41" s="63" t="s">
        <v>29</v>
      </c>
      <c r="B41" s="63"/>
      <c r="C41" s="63"/>
      <c r="D41" s="61" t="s">
        <v>30</v>
      </c>
      <c r="E41" s="3"/>
      <c r="F41" s="41">
        <f>SUM(F42:F45)</f>
        <v>689080112</v>
      </c>
      <c r="G41" s="4"/>
      <c r="H41" s="4"/>
    </row>
    <row r="42" spans="1:8" ht="61.5" customHeight="1" x14ac:dyDescent="0.25">
      <c r="A42" s="14">
        <v>1211300</v>
      </c>
      <c r="B42" s="14">
        <v>1300</v>
      </c>
      <c r="C42" s="70" t="s">
        <v>81</v>
      </c>
      <c r="D42" s="59" t="s">
        <v>79</v>
      </c>
      <c r="E42" s="45" t="s">
        <v>93</v>
      </c>
      <c r="F42" s="47">
        <v>92137546</v>
      </c>
      <c r="G42" s="4"/>
      <c r="H42" s="4"/>
    </row>
    <row r="43" spans="1:8" ht="65.25" customHeight="1" x14ac:dyDescent="0.25">
      <c r="A43" s="14">
        <v>1216091</v>
      </c>
      <c r="B43" s="14">
        <v>6091</v>
      </c>
      <c r="C43" s="58" t="s">
        <v>100</v>
      </c>
      <c r="D43" s="59" t="s">
        <v>98</v>
      </c>
      <c r="E43" s="45" t="s">
        <v>94</v>
      </c>
      <c r="F43" s="47">
        <v>8968008</v>
      </c>
    </row>
    <row r="44" spans="1:8" ht="51.75" customHeight="1" x14ac:dyDescent="0.25">
      <c r="A44" s="14">
        <v>1217670</v>
      </c>
      <c r="B44" s="14">
        <v>7670</v>
      </c>
      <c r="C44" s="70" t="s">
        <v>11</v>
      </c>
      <c r="D44" s="38" t="s">
        <v>62</v>
      </c>
      <c r="E44" s="28" t="s">
        <v>63</v>
      </c>
      <c r="F44" s="39">
        <v>29500000</v>
      </c>
    </row>
    <row r="45" spans="1:8" ht="47.25" customHeight="1" x14ac:dyDescent="0.25">
      <c r="A45" s="14">
        <v>1211300</v>
      </c>
      <c r="B45" s="14">
        <v>1300</v>
      </c>
      <c r="C45" s="70" t="s">
        <v>81</v>
      </c>
      <c r="D45" s="59" t="s">
        <v>79</v>
      </c>
      <c r="E45" s="3" t="s">
        <v>95</v>
      </c>
      <c r="F45" s="39">
        <v>558474558</v>
      </c>
    </row>
    <row r="46" spans="1:8" ht="48" hidden="1" customHeight="1" x14ac:dyDescent="0.25">
      <c r="A46" s="15">
        <v>1217640</v>
      </c>
      <c r="B46" s="15">
        <v>7640</v>
      </c>
      <c r="C46" s="71" t="s">
        <v>31</v>
      </c>
      <c r="D46" s="40" t="s">
        <v>32</v>
      </c>
      <c r="E46" s="16" t="s">
        <v>33</v>
      </c>
      <c r="F46" s="72"/>
    </row>
    <row r="47" spans="1:8" ht="47.25" hidden="1" customHeight="1" x14ac:dyDescent="0.25">
      <c r="A47" s="14">
        <v>1217640</v>
      </c>
      <c r="B47" s="14">
        <v>7640</v>
      </c>
      <c r="C47" s="73" t="s">
        <v>31</v>
      </c>
      <c r="D47" s="38" t="s">
        <v>34</v>
      </c>
      <c r="E47" s="3" t="s">
        <v>35</v>
      </c>
      <c r="F47" s="74"/>
    </row>
    <row r="48" spans="1:8" ht="0.75" customHeight="1" x14ac:dyDescent="0.25">
      <c r="A48" s="31"/>
      <c r="B48" s="31"/>
      <c r="C48" s="75"/>
      <c r="D48" s="33"/>
      <c r="E48" s="34"/>
      <c r="F48" s="32"/>
    </row>
    <row r="49" spans="1:6" ht="69.75" hidden="1" customHeight="1" x14ac:dyDescent="0.25">
      <c r="A49" s="76" t="s">
        <v>36</v>
      </c>
      <c r="B49" s="77" t="s">
        <v>37</v>
      </c>
      <c r="C49" s="77" t="s">
        <v>11</v>
      </c>
      <c r="D49" s="78" t="s">
        <v>38</v>
      </c>
      <c r="E49" s="29"/>
      <c r="F49" s="30"/>
    </row>
    <row r="50" spans="1:6" ht="54.75" hidden="1" customHeight="1" x14ac:dyDescent="0.25">
      <c r="A50" s="76" t="s">
        <v>36</v>
      </c>
      <c r="B50" s="77" t="s">
        <v>37</v>
      </c>
      <c r="C50" s="77" t="s">
        <v>11</v>
      </c>
      <c r="D50" s="78" t="s">
        <v>38</v>
      </c>
      <c r="E50" s="29"/>
      <c r="F50" s="30"/>
    </row>
    <row r="51" spans="1:6" ht="49.5" hidden="1" customHeight="1" x14ac:dyDescent="0.25">
      <c r="A51" s="79" t="s">
        <v>39</v>
      </c>
      <c r="B51" s="80"/>
      <c r="C51" s="80"/>
      <c r="D51" s="81" t="s">
        <v>40</v>
      </c>
      <c r="E51" s="34"/>
      <c r="F51" s="35">
        <f>F52</f>
        <v>0</v>
      </c>
    </row>
    <row r="52" spans="1:6" ht="34.5" hidden="1" customHeight="1" x14ac:dyDescent="0.25">
      <c r="A52" s="79" t="s">
        <v>41</v>
      </c>
      <c r="B52" s="80"/>
      <c r="C52" s="80"/>
      <c r="D52" s="81" t="s">
        <v>42</v>
      </c>
      <c r="E52" s="34"/>
      <c r="F52" s="35">
        <f>F53</f>
        <v>0</v>
      </c>
    </row>
    <row r="53" spans="1:6" ht="48.75" hidden="1" customHeight="1" x14ac:dyDescent="0.25">
      <c r="A53" s="76" t="s">
        <v>43</v>
      </c>
      <c r="B53" s="82" t="s">
        <v>18</v>
      </c>
      <c r="C53" s="82" t="s">
        <v>10</v>
      </c>
      <c r="D53" s="83" t="s">
        <v>44</v>
      </c>
      <c r="E53" s="29" t="s">
        <v>25</v>
      </c>
      <c r="F53" s="35"/>
    </row>
    <row r="54" spans="1:6" ht="42.75" customHeight="1" x14ac:dyDescent="0.25">
      <c r="A54" s="40">
        <v>1900000</v>
      </c>
      <c r="B54" s="60"/>
      <c r="C54" s="60"/>
      <c r="D54" s="61" t="s">
        <v>45</v>
      </c>
      <c r="E54" s="84"/>
      <c r="F54" s="7">
        <f>F55</f>
        <v>87315000</v>
      </c>
    </row>
    <row r="55" spans="1:6" ht="32.25" customHeight="1" x14ac:dyDescent="0.25">
      <c r="A55" s="40">
        <v>1910000</v>
      </c>
      <c r="B55" s="63"/>
      <c r="C55" s="63"/>
      <c r="D55" s="61" t="s">
        <v>46</v>
      </c>
      <c r="E55" s="3"/>
      <c r="F55" s="7">
        <f>SUM(F56:F60)</f>
        <v>87315000</v>
      </c>
    </row>
    <row r="56" spans="1:6" ht="50.25" customHeight="1" x14ac:dyDescent="0.25">
      <c r="A56" s="38">
        <v>1917330</v>
      </c>
      <c r="B56" s="67" t="s">
        <v>78</v>
      </c>
      <c r="C56" s="67" t="s">
        <v>99</v>
      </c>
      <c r="D56" s="85" t="s">
        <v>77</v>
      </c>
      <c r="E56" s="43" t="s">
        <v>111</v>
      </c>
      <c r="F56" s="9">
        <v>36575000</v>
      </c>
    </row>
    <row r="57" spans="1:6" s="24" customFormat="1" ht="50.25" customHeight="1" x14ac:dyDescent="0.25">
      <c r="A57" s="38">
        <v>1917330</v>
      </c>
      <c r="B57" s="67" t="s">
        <v>78</v>
      </c>
      <c r="C57" s="67" t="s">
        <v>99</v>
      </c>
      <c r="D57" s="85" t="s">
        <v>77</v>
      </c>
      <c r="E57" s="48" t="s">
        <v>97</v>
      </c>
      <c r="F57" s="9">
        <v>45140000</v>
      </c>
    </row>
    <row r="58" spans="1:6" ht="46.5" customHeight="1" x14ac:dyDescent="0.25">
      <c r="A58" s="38">
        <v>1917670</v>
      </c>
      <c r="B58" s="67" t="s">
        <v>19</v>
      </c>
      <c r="C58" s="67" t="s">
        <v>11</v>
      </c>
      <c r="D58" s="69" t="s">
        <v>20</v>
      </c>
      <c r="E58" s="3" t="s">
        <v>61</v>
      </c>
      <c r="F58" s="9">
        <v>1200000</v>
      </c>
    </row>
    <row r="59" spans="1:6" s="24" customFormat="1" ht="46.5" customHeight="1" x14ac:dyDescent="0.25">
      <c r="A59" s="38">
        <v>1917670</v>
      </c>
      <c r="B59" s="67" t="s">
        <v>19</v>
      </c>
      <c r="C59" s="67" t="s">
        <v>11</v>
      </c>
      <c r="D59" s="69" t="s">
        <v>20</v>
      </c>
      <c r="E59" s="28" t="s">
        <v>112</v>
      </c>
      <c r="F59" s="9">
        <v>3000000</v>
      </c>
    </row>
    <row r="60" spans="1:6" s="24" customFormat="1" ht="47.25" customHeight="1" x14ac:dyDescent="0.25">
      <c r="A60" s="38">
        <v>1917670</v>
      </c>
      <c r="B60" s="67" t="s">
        <v>19</v>
      </c>
      <c r="C60" s="67" t="s">
        <v>11</v>
      </c>
      <c r="D60" s="69" t="s">
        <v>20</v>
      </c>
      <c r="E60" s="28" t="s">
        <v>113</v>
      </c>
      <c r="F60" s="9">
        <v>1400000</v>
      </c>
    </row>
    <row r="61" spans="1:6" ht="28.5" customHeight="1" x14ac:dyDescent="0.25">
      <c r="A61" s="63" t="s">
        <v>47</v>
      </c>
      <c r="B61" s="63"/>
      <c r="C61" s="63"/>
      <c r="D61" s="61" t="s">
        <v>48</v>
      </c>
      <c r="E61" s="86"/>
      <c r="F61" s="7">
        <f>F62</f>
        <v>55404237</v>
      </c>
    </row>
    <row r="62" spans="1:6" ht="21" customHeight="1" x14ac:dyDescent="0.25">
      <c r="A62" s="63" t="s">
        <v>49</v>
      </c>
      <c r="B62" s="63"/>
      <c r="C62" s="63"/>
      <c r="D62" s="61" t="s">
        <v>50</v>
      </c>
      <c r="E62" s="3"/>
      <c r="F62" s="7">
        <f>F63</f>
        <v>55404237</v>
      </c>
    </row>
    <row r="63" spans="1:6" ht="67.5" customHeight="1" x14ac:dyDescent="0.25">
      <c r="A63" s="65" t="s">
        <v>51</v>
      </c>
      <c r="B63" s="65" t="s">
        <v>52</v>
      </c>
      <c r="C63" s="65"/>
      <c r="D63" s="85" t="s">
        <v>53</v>
      </c>
      <c r="E63" s="3"/>
      <c r="F63" s="22">
        <f>F64</f>
        <v>55404237</v>
      </c>
    </row>
    <row r="64" spans="1:6" ht="48.75" customHeight="1" x14ac:dyDescent="0.25">
      <c r="A64" s="18">
        <v>3718881</v>
      </c>
      <c r="B64" s="58" t="s">
        <v>54</v>
      </c>
      <c r="C64" s="58" t="s">
        <v>11</v>
      </c>
      <c r="D64" s="84" t="s">
        <v>55</v>
      </c>
      <c r="E64" s="3" t="s">
        <v>56</v>
      </c>
      <c r="F64" s="22">
        <v>55404237</v>
      </c>
    </row>
    <row r="65" spans="1:6" ht="0.75" hidden="1" customHeight="1" x14ac:dyDescent="0.25">
      <c r="A65" s="18"/>
      <c r="B65" s="58"/>
      <c r="C65" s="58"/>
      <c r="D65" s="84"/>
      <c r="E65" s="3"/>
      <c r="F65" s="9"/>
    </row>
    <row r="66" spans="1:6" ht="4.5" hidden="1" customHeight="1" x14ac:dyDescent="0.25">
      <c r="A66" s="17"/>
      <c r="B66" s="87"/>
      <c r="C66" s="87"/>
      <c r="D66" s="88"/>
      <c r="E66" s="11"/>
      <c r="F66" s="21"/>
    </row>
    <row r="67" spans="1:6" ht="24" customHeight="1" x14ac:dyDescent="0.25">
      <c r="A67" s="89"/>
      <c r="B67" s="3"/>
      <c r="C67" s="3"/>
      <c r="D67" s="16" t="s">
        <v>57</v>
      </c>
      <c r="E67" s="16"/>
      <c r="F67" s="23">
        <f>F61+F54+F40+F30+F25+F16+F11</f>
        <v>882181719</v>
      </c>
    </row>
    <row r="68" spans="1:6" ht="18" customHeight="1" x14ac:dyDescent="0.25">
      <c r="A68" s="94"/>
      <c r="B68" s="95"/>
      <c r="C68" s="95"/>
      <c r="D68" s="95"/>
      <c r="E68" s="95"/>
      <c r="F68" s="90"/>
    </row>
    <row r="69" spans="1:6" ht="27" customHeight="1" x14ac:dyDescent="0.35">
      <c r="D69" s="91"/>
      <c r="F69" s="92"/>
    </row>
  </sheetData>
  <mergeCells count="3">
    <mergeCell ref="A68:E68"/>
    <mergeCell ref="B5:F5"/>
    <mergeCell ref="B4:F4"/>
  </mergeCells>
  <pageMargins left="0.78740157480314965" right="0" top="0.59055118110236227" bottom="1.5748031496062993" header="0" footer="0"/>
  <pageSetup paperSize="9" scale="61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дод-8</vt:lpstr>
      <vt:lpstr>'дод-8'!Область_печати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2025-12-15T10:08:57Z</cp:lastPrinted>
  <dcterms:created xsi:type="dcterms:W3CDTF">2021-11-12T07:58:47Z</dcterms:created>
  <dcterms:modified xsi:type="dcterms:W3CDTF">2025-12-15T10:09:08Z</dcterms:modified>
</cp:coreProperties>
</file>